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280" documentId="11_7EF6E335C022567B561FB7922C706CB3788837D2" xr6:coauthVersionLast="47" xr6:coauthVersionMax="47" xr10:uidLastSave="{528E8A87-F2AD-4868-A32A-CB3FFF466699}"/>
  <bookViews>
    <workbookView xWindow="22932" yWindow="-108" windowWidth="23256" windowHeight="12456" xr2:uid="{00000000-000D-0000-FFFF-FFFF00000000}"/>
  </bookViews>
  <sheets>
    <sheet name="LOTE 10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/>
  <c r="E14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<sst xmlns="http://schemas.openxmlformats.org/spreadsheetml/2006/main" count="61" uniqueCount="30">
  <si>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</si>
  <si>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</si>
  <si>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</si>
  <si>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</si>
  <si>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</si>
  <si>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</si>
  <si>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</si>
  <si>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</si>
  <si>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</si>
  <si>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</si>
  <si>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</si>
  <si>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</si>
  <si>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</si>
  <si>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</si>
  <si>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</si>
  <si>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</si>
  <si>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</si>
  <si>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</si>
  <si>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</si>
  <si>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</si>
  <si>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</si>
  <si>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</si>
  <si>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</si>
  <si>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</si>
  <si>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</si>
  <si>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</si>
  <si>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</si>
  <si>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Contratación del servicio de transporte de pacientes en otros medios de los centros asistenciales de FREMAP, Mutua Colaboradora con la Seguridad Social Nº61, en Guissona.</t>
  </si>
  <si>
    <t>PRECIO ACTIVACION DEL SERVICIO (HASTA 8 KMS)</t>
  </si>
  <si>
    <t>KILÓMETROS (A PARTIR DEL KM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</si>
</sst>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6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13" borderId="3" xfId="0" applyNumberForma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1" fillId="16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16" borderId="1" xfId="2" applyNumberFormat="1" applyFont="1" applyFill="1" applyBorder="1" applyAlignment="1" applyProtection="1">
      <alignment horizontal="center" vertical="center"/>
      <protection locked="0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5" zoomScale="70" zoomScaleNormal="70" workbookViewId="0">
      <selection activeCell="G14" sqref="G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10" width="9.109375" customWidth="1"/>
  </cols>
  <sheetData>
    <row r="1" spans="1:13" ht="36.6" x14ac:dyDescent="0.3">
      <c r="A1" s="53" t="s">
        <v>26</v>
      </c>
      <c r="B1" s="53"/>
      <c r="C1" s="53"/>
      <c r="D1" s="53"/>
      <c r="E1" s="53"/>
      <c r="F1" s="53"/>
      <c r="G1" s="53"/>
      <c r="H1" s="53"/>
      <c r="I1" s="4"/>
    </row>
    <row r="2" spans="1:13" s="41" customFormat="1" ht="51.6" customHeight="1" x14ac:dyDescent="0.45">
      <c r="A2" s="55" t="s">
        <v>27</v>
      </c>
      <c r="B2" s="55"/>
      <c r="C2" s="55"/>
      <c r="D2" s="55"/>
      <c r="E2" s="55"/>
      <c r="F2" s="55"/>
      <c r="G2" s="55"/>
      <c r="H2" s="40"/>
    </row>
    <row r="3" spans="1:13" ht="33.6" x14ac:dyDescent="0.3">
      <c r="A3" s="61" t="s">
        <v>24</v>
      </c>
      <c r="B3" s="61"/>
      <c r="C3" s="61"/>
      <c r="D3" s="61"/>
      <c r="E3" s="61"/>
      <c r="F3" s="61"/>
      <c r="G3" s="61"/>
      <c r="H3" s="61"/>
      <c r="I3" s="4"/>
    </row>
    <row r="4" spans="1:13" x14ac:dyDescent="0.3">
      <c r="A4" s="4"/>
      <c r="B4" s="21"/>
      <c r="C4" s="5"/>
      <c r="D4" s="5"/>
      <c r="E4" s="6"/>
      <c r="F4" s="6"/>
      <c r="G4" s="6"/>
      <c r="H4" s="7"/>
      <c r="I4" s="4"/>
    </row>
    <row r="5" spans="1:13" ht="84.75" customHeight="1" x14ac:dyDescent="0.3">
      <c r="A5" s="54" t="s">
        <v>0</v>
      </c>
      <c r="B5" s="54"/>
      <c r="C5" s="54"/>
      <c r="D5" s="54"/>
      <c r="E5" s="54"/>
      <c r="F5" s="54"/>
      <c r="G5" s="54"/>
      <c r="H5" s="54"/>
      <c r="I5" s="4"/>
    </row>
    <row r="7" spans="1:13" ht="90" customHeight="1" x14ac:dyDescent="0.3">
      <c r="A7" s="56" t="s">
        <v>1</v>
      </c>
      <c r="B7" s="57"/>
      <c r="C7" s="58"/>
      <c r="D7" s="34" t="s">
        <v>12</v>
      </c>
      <c r="E7" s="34" t="s">
        <v>13</v>
      </c>
      <c r="F7" s="34" t="s">
        <v>14</v>
      </c>
      <c r="G7" s="49" t="s">
        <v>5</v>
      </c>
      <c r="H7" s="22" t="s">
        <v>6</v>
      </c>
      <c r="I7" s="4"/>
    </row>
    <row r="8" spans="1:13" ht="15" customHeight="1" x14ac:dyDescent="0.3">
      <c r="A8" s="4"/>
      <c r="B8" s="21"/>
      <c r="C8" s="21"/>
      <c r="D8" s="4"/>
      <c r="E8" s="4"/>
      <c r="F8" s="4"/>
      <c r="G8" s="4"/>
      <c r="H8" s="4"/>
      <c r="I8" s="4"/>
      <c r="M8" s="4"/>
    </row>
    <row r="9" spans="1:13" s="4" customFormat="1" ht="28.8" x14ac:dyDescent="0.3">
      <c r="A9" s="50" t="s">
        <v>25</v>
      </c>
      <c r="B9" s="59" t="s">
        <v>22</v>
      </c>
      <c r="C9" s="45" t="s">
        <v>28</v>
      </c>
      <c r="D9" s="46">
        <v>2600</v>
      </c>
      <c r="E9" s="46">
        <v>25000</v>
      </c>
      <c r="F9" s="47">
        <v>8</v>
      </c>
      <c r="G9" s="65"/>
      <c r="H9" s="44" t="str">
        <f>+IF(G9&lt;=0,"Precio no válido",IF(G9&gt;F9,"Precio no válido",ROUND(D9*G9,2)))</f>
        <v>Precio no válido</v>
      </c>
    </row>
    <row r="10" spans="1:13" s="4" customFormat="1" x14ac:dyDescent="0.3">
      <c r="A10" s="50"/>
      <c r="B10" s="60"/>
      <c r="C10" s="45" t="s">
        <v>29</v>
      </c>
      <c r="D10" s="46"/>
      <c r="E10" s="46">
        <v>35000</v>
      </c>
      <c r="F10" s="47">
        <v>0.56000000000000005</v>
      </c>
      <c r="G10" s="65"/>
      <c r="H10" s="44" t="str">
        <f>+IF(G10&lt;=0,"Precio no válido",IF(G10&gt;F10,"Precio no válido",ROUND(E10*G10,2)))</f>
        <v>Precio no válido</v>
      </c>
    </row>
    <row r="11" spans="1:13" s="4" customFormat="1" x14ac:dyDescent="0.3">
      <c r="D11" s="48"/>
      <c r="E11" s="48"/>
      <c r="F11" s="48"/>
      <c r="G11" s="48"/>
    </row>
    <row r="12" spans="1:13" s="4" customFormat="1" x14ac:dyDescent="0.3">
      <c r="A12" s="50" t="s">
        <v>11</v>
      </c>
      <c r="B12" s="50"/>
      <c r="C12" s="50"/>
      <c r="D12" s="51">
        <v>400</v>
      </c>
      <c r="E12" s="52"/>
      <c r="F12" s="47">
        <v>10</v>
      </c>
      <c r="G12" s="65"/>
      <c r="H12" s="44" t="str">
        <f>+IF(G12&lt;=0,"Precio no válido",IF(G12&gt;F12,"Precio no válido",ROUND(D12*G12,2)))</f>
        <v>Precio no válido</v>
      </c>
    </row>
    <row r="13" spans="1:13" s="4" customFormat="1" x14ac:dyDescent="0.3">
      <c r="F13" s="13"/>
      <c r="H13" s="31"/>
    </row>
    <row r="14" spans="1:13" ht="79.2" customHeight="1" x14ac:dyDescent="0.3">
      <c r="A14" s="4"/>
      <c r="B14" s="11" t="s">
        <v>8</v>
      </c>
      <c r="C14" s="20" t="str">
        <f>+IF(COUNTIF(H7:H12,"Precio no válido"),"Precio no válido",IF(SUM(H7:H12)&lt;=0,"Precio no válido",(SUM(H7:H12)*2)))</f>
        <v>Precio no válido</v>
      </c>
      <c r="D14" s="42" t="s">
        <v>3</v>
      </c>
      <c r="E14" s="30">
        <f>COUNT(G9:G10)</f>
        <v>0</v>
      </c>
      <c r="F14" s="30"/>
      <c r="H14" s="31"/>
      <c r="I14" s="4"/>
    </row>
    <row r="16" spans="1:13" x14ac:dyDescent="0.3">
      <c r="C16" s="43"/>
    </row>
    <row r="17" spans="3:3" x14ac:dyDescent="0.3">
      <c r="C17" s="43"/>
    </row>
  </sheetData>
  <sheetProtection algorithmName="SHA-512" hashValue="TJpMdq6wP+Ptdk5VN2Vi5pHcdD85SXjdyWrTszjGVXvgI3kvblGVX6/t0XggBYXn7GvlPVI1hypzOZFxkisWHA==" saltValue="X47Zg+7nFXv1ngv55uqfQw==" spinCount="100000" sheet="1" objects="1" scenarios="1"/>
  <mergeCells count="9">
    <mergeCell ref="A12:C12"/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1">
    <dataValidation allowBlank="1" showInputMessage="1" showErrorMessage="1" errorTitle="Error en los decimales" error="Se deben incluir como máximo dos decimales" sqref="G8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53" t="s">
        <v>10</v>
      </c>
      <c r="B1" s="53"/>
      <c r="C1" s="53"/>
      <c r="D1" s="53"/>
      <c r="E1" s="53"/>
      <c r="F1" s="53"/>
      <c r="G1" s="53"/>
    </row>
    <row r="2" spans="1:12" ht="36" customHeight="1" x14ac:dyDescent="0.3">
      <c r="A2" s="63" t="s">
        <v>15</v>
      </c>
      <c r="B2" s="63"/>
      <c r="C2" s="63"/>
      <c r="D2" s="63"/>
      <c r="E2" s="63"/>
      <c r="F2" s="63"/>
      <c r="G2" s="12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0" t="s">
        <v>21</v>
      </c>
      <c r="B9" s="6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0"/>
      <c r="B10" s="6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0" t="s">
        <v>11</v>
      </c>
      <c r="B11" s="50"/>
      <c r="C11" s="50"/>
      <c r="D11" s="62">
        <v>10</v>
      </c>
      <c r="E11" s="6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53" t="s">
        <v>10</v>
      </c>
      <c r="B1" s="53"/>
      <c r="C1" s="53"/>
      <c r="D1" s="53"/>
      <c r="E1" s="53"/>
      <c r="F1" s="53"/>
      <c r="G1" s="53"/>
    </row>
    <row r="2" spans="1:12" ht="36" customHeight="1" x14ac:dyDescent="0.3">
      <c r="A2" s="63" t="s">
        <v>15</v>
      </c>
      <c r="B2" s="63"/>
      <c r="C2" s="63"/>
      <c r="D2" s="63"/>
      <c r="E2" s="63"/>
      <c r="F2" s="63"/>
      <c r="G2" s="12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0" t="s">
        <v>21</v>
      </c>
      <c r="B9" s="6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0"/>
      <c r="B10" s="6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0" t="s">
        <v>11</v>
      </c>
      <c r="B11" s="50"/>
      <c r="C11" s="50"/>
      <c r="D11" s="62">
        <v>10</v>
      </c>
      <c r="E11" s="6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10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2024-03-01T11:27:53Z</dcterms:modified>
</cp:coreProperties>
</file>